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ouza\Desktop\FREDERICÃO\"/>
    </mc:Choice>
  </mc:AlternateContent>
  <xr:revisionPtr revIDLastSave="0" documentId="13_ncr:1_{9523A31A-A55B-442E-AEAB-8A86649915B1}" xr6:coauthVersionLast="47" xr6:coauthVersionMax="47" xr10:uidLastSave="{00000000-0000-0000-0000-000000000000}"/>
  <bookViews>
    <workbookView xWindow="-120" yWindow="-120" windowWidth="29040" windowHeight="15720" xr2:uid="{3230193E-5B1C-4C2F-85DA-3910C52A2A46}"/>
  </bookViews>
  <sheets>
    <sheet name="CFF" sheetId="1" r:id="rId1"/>
  </sheets>
  <externalReferences>
    <externalReference r:id="rId2"/>
    <externalReference r:id="rId3"/>
  </externalReferences>
  <definedNames>
    <definedName name="_0">#REF!</definedName>
    <definedName name="_a">#REF!</definedName>
    <definedName name="_m">#REF!</definedName>
    <definedName name="angelo">[1]Geral!#REF!</definedName>
    <definedName name="areia">#REF!</definedName>
    <definedName name="aux">#REF!</definedName>
    <definedName name="baiano">#REF!</definedName>
    <definedName name="BDA">#REF!</definedName>
    <definedName name="BDI">#REF!</definedName>
    <definedName name="bloco">#REF!</definedName>
    <definedName name="brita">#REF!</definedName>
    <definedName name="ca">#REF!</definedName>
    <definedName name="cal">#REF!</definedName>
    <definedName name="Capa">#REF!</definedName>
    <definedName name="cimento">#REF!</definedName>
    <definedName name="cronograma">#REF!</definedName>
    <definedName name="direto">#REF!</definedName>
    <definedName name="DRE">#REF!</definedName>
    <definedName name="ea">#REF!</definedName>
    <definedName name="Excel_BuiltIn__FilterDatabase_1">#REF!</definedName>
    <definedName name="Excel_BuiltIn_Criteria">#REF!</definedName>
    <definedName name="Excel_BuiltIn_Print_Area">#REF!</definedName>
    <definedName name="Excel_BuiltIn_Print_Area_1">#REF!</definedName>
    <definedName name="Excel_BuiltIn_Print_Area_1_1">NA()</definedName>
    <definedName name="Excel_BuiltIn_Print_Area_1_1_1">#REF!</definedName>
    <definedName name="Excel_BuiltIn_Print_Area_2">#REF!</definedName>
    <definedName name="Excel_BuiltIn_Print_Area_2_1">NA()</definedName>
    <definedName name="Excel_BuiltIn_Print_Area_3">#REF!</definedName>
    <definedName name="Excel_BuiltIn_Print_Area_3_1">NA()</definedName>
    <definedName name="Excel_BuiltIn_Print_Area_3_1_1">NA()</definedName>
    <definedName name="Excel_BuiltIn_Print_Area_4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5_1">NA()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2">#REF!</definedName>
    <definedName name="Excel_BuiltIn_Print_Titles_4_1">#REF!</definedName>
    <definedName name="item_1">#REF!</definedName>
    <definedName name="LS">[2]M.O.!#REF!</definedName>
    <definedName name="MENU">#REF!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mz">"Retângulo 297"</definedName>
    <definedName name="mo">#REF!</definedName>
    <definedName name="Nezio">#REF!</definedName>
    <definedName name="OAE">#REF!</definedName>
    <definedName name="PAV">#REF!</definedName>
    <definedName name="pr">#REF!</definedName>
    <definedName name="PRE">#REF!</definedName>
    <definedName name="Print_Area_MI">#REF!</definedName>
    <definedName name="qe">#REF!</definedName>
    <definedName name="qtz">#REF!</definedName>
    <definedName name="reforsu">#REF!</definedName>
    <definedName name="ren">#REF!</definedName>
    <definedName name="REV">#REF!</definedName>
    <definedName name="sa">#REF!</definedName>
    <definedName name="SEG">#REF!</definedName>
    <definedName name="SIH">#REF!</definedName>
    <definedName name="SIV">#REF!</definedName>
    <definedName name="susref">#REF!</definedName>
    <definedName name="tania">#REF!</definedName>
    <definedName name="tc">#REF!</definedName>
    <definedName name="_xlnm.Print_Titles" localSheetId="0">CFF!$1:$8</definedName>
    <definedName name="TOT">#REF!</definedName>
    <definedName name="Total">#REF!</definedName>
    <definedName name="TRP">#REF!</definedName>
    <definedName name="wrn_GERAL_">{#N/A,#N/A,FALSE,"ET-CAPA";#N/A,#N/A,FALSE,"ET-PAG1";#N/A,#N/A,FALSE,"ET-PAG2";#N/A,#N/A,FALSE,"ET-PAG3";#N/A,#N/A,FALSE,"ET-PAG4";#N/A,#N/A,FALSE,"ET-PAG5"}</definedName>
    <definedName name="xxxx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1" i="1"/>
  <c r="C12" i="1"/>
  <c r="D14" i="1" l="1"/>
  <c r="E14" i="1" s="1"/>
  <c r="C10" i="1"/>
  <c r="C13" i="1" s="1"/>
</calcChain>
</file>

<file path=xl/sharedStrings.xml><?xml version="1.0" encoding="utf-8"?>
<sst xmlns="http://schemas.openxmlformats.org/spreadsheetml/2006/main" count="24" uniqueCount="24">
  <si>
    <t>PREFEITURA MUNICIPAL DE SERTÃOZINHO / SP</t>
  </si>
  <si>
    <t>OBJETO:</t>
  </si>
  <si>
    <t>LOCAL:</t>
  </si>
  <si>
    <t>BDI</t>
  </si>
  <si>
    <t>CRONOGRAMA FÍSICO - FINANCEIRO</t>
  </si>
  <si>
    <t>Item</t>
  </si>
  <si>
    <t>DESCRIÇÃO</t>
  </si>
  <si>
    <t>PREÇO TOTAL</t>
  </si>
  <si>
    <t>1º MÊS</t>
  </si>
  <si>
    <t>2º MÊS</t>
  </si>
  <si>
    <t>TOTAL</t>
  </si>
  <si>
    <t>TOTAL ACUMULADO</t>
  </si>
  <si>
    <t>___________________________________</t>
  </si>
  <si>
    <t>Engª Gabriela Toniello Galon Sanches</t>
  </si>
  <si>
    <t>Secretária Municipal de Obras, Conservação e Serviços Públicos</t>
  </si>
  <si>
    <t>Estádio Municipal Frederico Dalmaso</t>
  </si>
  <si>
    <t>Contratação de empresa especializada para substituição e melhoria da iluminação do Estádio Municipal Frederico Dalmaso, incluindo fornecimento de materiais, equipamentos e mão de obra qualificada para execução dos serviços.</t>
  </si>
  <si>
    <t>Adequações das instalações elétrica</t>
  </si>
  <si>
    <t>1.</t>
  </si>
  <si>
    <t>2.</t>
  </si>
  <si>
    <t>3.</t>
  </si>
  <si>
    <t>Comisionamento, ensaio luminotécnico, laudos</t>
  </si>
  <si>
    <t>Substituição/Instalação dos projetores</t>
  </si>
  <si>
    <t>Sertãozinho - SP, 10 de novembro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</si>
</sst>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164" fontId="6" fillId="4" borderId="3" xfId="0" applyNumberFormat="1" applyFont="1" applyFill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vertical="center"/>
    </xf>
    <xf numFmtId="164" fontId="6" fillId="6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164" fontId="0" fillId="0" borderId="3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7" fillId="0" borderId="0" xfId="0" applyFont="1"/>
    <xf numFmtId="164" fontId="0" fillId="0" borderId="0" xfId="1" applyFont="1" applyAlignment="1">
      <alignment horizontal="center"/>
    </xf>
    <xf numFmtId="0" fontId="4" fillId="0" borderId="0" xfId="0" applyFont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0" fontId="0" fillId="0" borderId="0" xfId="2" applyNumberFormat="1" applyFont="1" applyAlignment="1">
      <alignment horizontal="left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ia\meus%20documen\2004\24001_Pedagio%20km%2026\Planilhas\24001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ssandra\trabalho\TRABALHO\EXCEL\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Diferença"/>
      <sheetName val="Resumo"/>
      <sheetName val="Geral"/>
      <sheetName val="BDI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Encargos Sociais"/>
      <sheetName val="BDI"/>
      <sheetName val="M_O_"/>
      <sheetName val="Esquadrias"/>
      <sheetName val="Plan"/>
      <sheetName val="EstConFund"/>
      <sheetName val="EstConElev"/>
      <sheetName val="Par"/>
      <sheetName val="Pisocon"/>
      <sheetName val="AcabPar"/>
      <sheetName val="AcabPiso"/>
      <sheetName val="AcabForro"/>
      <sheetName val="Resumo Estrutura"/>
      <sheetName val="Estrutura - Vigas mold in-loco"/>
      <sheetName val="Estrutura - Lajes"/>
      <sheetName val="Estrutura - Cimbramento"/>
      <sheetName val="Estrutura - Escadas"/>
      <sheetName val="Estrutura - Pilar"/>
      <sheetName val="M_O_1"/>
      <sheetName val="Encargos_Sociais"/>
      <sheetName val="Resumo_Estrutura"/>
      <sheetName val="Estrutura_-_Vigas_mold_in-loco"/>
      <sheetName val="Estrutura_-_Lajes"/>
      <sheetName val="Estrutura_-_Cimbramento"/>
      <sheetName val="Estrutura_-_Escadas"/>
      <sheetName val="Estrutura_-_Pilar"/>
      <sheetName val="P   CARGOS SAL CARAJAS "/>
      <sheetName val=""/>
      <sheetName val="M_O_2"/>
      <sheetName val="Encargos_Sociais1"/>
      <sheetName val="Resumo_Estrutura1"/>
      <sheetName val="Estrutura_-_Vigas_mold_in-loco1"/>
      <sheetName val="Estrutura_-_Lajes1"/>
      <sheetName val="Estrutura_-_Cimbramento1"/>
      <sheetName val="Estrutura_-_Escadas1"/>
      <sheetName val="Estrutura_-_Pilar1"/>
      <sheetName val="P___CARGOS_SAL_CARAJAS_"/>
      <sheetName val="M_O_3"/>
      <sheetName val="Encargos_Sociais2"/>
      <sheetName val="Resumo_Estrutura2"/>
      <sheetName val="Estrutura_-_Vigas_mold_in-loco2"/>
      <sheetName val="Estrutura_-_Lajes2"/>
      <sheetName val="Estrutura_-_Cimbramento2"/>
      <sheetName val="Estrutura_-_Escadas2"/>
      <sheetName val="Estrutura_-_Pilar2"/>
      <sheetName val="P___CARGOS_SAL_CARAJAS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B8DB1-0F63-4FC4-9A93-E74251F84432}">
  <sheetPr>
    <pageSetUpPr fitToPage="1"/>
  </sheetPr>
  <dimension ref="A1:E20"/>
  <sheetViews>
    <sheetView tabSelected="1" view="pageBreakPreview" zoomScaleNormal="85" zoomScaleSheetLayoutView="100" workbookViewId="0">
      <selection activeCell="B17" sqref="B17"/>
    </sheetView>
  </sheetViews>
  <sheetFormatPr defaultRowHeight="15" x14ac:dyDescent="0.25"/>
  <cols>
    <col min="1" max="1" width="10.140625" bestFit="1" customWidth="1"/>
    <col min="2" max="2" width="93.28515625" customWidth="1"/>
    <col min="3" max="3" width="19.42578125" style="1" customWidth="1"/>
    <col min="4" max="5" width="15.5703125" style="1" customWidth="1"/>
  </cols>
  <sheetData>
    <row r="1" spans="1:5" ht="26.25" x14ac:dyDescent="0.4">
      <c r="A1" s="19" t="s">
        <v>0</v>
      </c>
      <c r="B1" s="19"/>
      <c r="C1" s="19"/>
      <c r="D1" s="19"/>
      <c r="E1" s="19"/>
    </row>
    <row r="2" spans="1:5" ht="30.75" customHeight="1" x14ac:dyDescent="0.25">
      <c r="A2" s="17" t="s">
        <v>1</v>
      </c>
      <c r="B2" s="20" t="s">
        <v>16</v>
      </c>
      <c r="C2" s="20"/>
      <c r="D2" s="20"/>
      <c r="E2" s="20"/>
    </row>
    <row r="3" spans="1:5" x14ac:dyDescent="0.25">
      <c r="A3" s="17" t="s">
        <v>2</v>
      </c>
      <c r="B3" s="20" t="s">
        <v>15</v>
      </c>
      <c r="C3" s="20"/>
      <c r="D3" s="20"/>
      <c r="E3" s="20"/>
    </row>
    <row r="4" spans="1:5" x14ac:dyDescent="0.25">
      <c r="A4" s="17" t="s">
        <v>3</v>
      </c>
      <c r="B4" s="27">
        <v>0.26369999999999999</v>
      </c>
      <c r="C4" s="27"/>
      <c r="D4" s="27"/>
      <c r="E4" s="27"/>
    </row>
    <row r="5" spans="1:5" x14ac:dyDescent="0.25">
      <c r="A5" s="2"/>
    </row>
    <row r="6" spans="1:5" ht="26.25" customHeight="1" x14ac:dyDescent="0.25">
      <c r="A6" s="21" t="s">
        <v>4</v>
      </c>
      <c r="B6" s="22"/>
      <c r="C6" s="22"/>
      <c r="D6" s="22"/>
      <c r="E6" s="23"/>
    </row>
    <row r="7" spans="1:5" ht="15.75" x14ac:dyDescent="0.25">
      <c r="A7" s="24"/>
      <c r="B7" s="25"/>
      <c r="C7" s="25"/>
      <c r="D7" s="25"/>
      <c r="E7" s="26"/>
    </row>
    <row r="8" spans="1:5" x14ac:dyDescent="0.25">
      <c r="A8" s="3" t="s">
        <v>5</v>
      </c>
      <c r="B8" s="3" t="s">
        <v>6</v>
      </c>
      <c r="C8" s="3" t="s">
        <v>7</v>
      </c>
      <c r="D8" s="3" t="s">
        <v>8</v>
      </c>
      <c r="E8" s="3" t="s">
        <v>9</v>
      </c>
    </row>
    <row r="9" spans="1:5" x14ac:dyDescent="0.25">
      <c r="A9" s="3"/>
      <c r="B9" s="3"/>
      <c r="C9" s="3"/>
      <c r="D9" s="3"/>
      <c r="E9" s="3"/>
    </row>
    <row r="10" spans="1:5" ht="33.75" customHeight="1" x14ac:dyDescent="0.25">
      <c r="A10" s="4" t="s">
        <v>18</v>
      </c>
      <c r="B10" s="5" t="s">
        <v>17</v>
      </c>
      <c r="C10" s="6">
        <f>SUM(D10:E10)</f>
        <v>50546.875812480008</v>
      </c>
      <c r="D10" s="7">
        <v>50546.875812480008</v>
      </c>
      <c r="E10" s="18"/>
    </row>
    <row r="11" spans="1:5" ht="33.75" customHeight="1" x14ac:dyDescent="0.25">
      <c r="A11" s="4" t="s">
        <v>19</v>
      </c>
      <c r="B11" s="5" t="s">
        <v>22</v>
      </c>
      <c r="C11" s="6">
        <f>SUM(D11:E11)</f>
        <v>396960.33</v>
      </c>
      <c r="D11" s="7">
        <v>198480.17</v>
      </c>
      <c r="E11" s="7">
        <v>198480.16</v>
      </c>
    </row>
    <row r="12" spans="1:5" ht="33.75" customHeight="1" x14ac:dyDescent="0.25">
      <c r="A12" s="4" t="s">
        <v>20</v>
      </c>
      <c r="B12" s="5" t="s">
        <v>21</v>
      </c>
      <c r="C12" s="6">
        <f>SUM(D12:E12)</f>
        <v>62000</v>
      </c>
      <c r="D12" s="18"/>
      <c r="E12" s="7">
        <v>62000</v>
      </c>
    </row>
    <row r="13" spans="1:5" ht="33.75" customHeight="1" x14ac:dyDescent="0.25">
      <c r="A13" s="8"/>
      <c r="B13" s="9" t="s">
        <v>10</v>
      </c>
      <c r="C13" s="10">
        <f>SUM(C10:C12)</f>
        <v>509507.20581248001</v>
      </c>
      <c r="D13" s="10">
        <f>SUM(D10:D12)</f>
        <v>249027.04581248004</v>
      </c>
      <c r="E13" s="10">
        <f>SUM(E10:E12)</f>
        <v>260480.16</v>
      </c>
    </row>
    <row r="14" spans="1:5" ht="18" customHeight="1" x14ac:dyDescent="0.25">
      <c r="A14" s="11"/>
      <c r="B14" s="12" t="s">
        <v>11</v>
      </c>
      <c r="C14" s="11"/>
      <c r="D14" s="13">
        <f>D13</f>
        <v>249027.04581248004</v>
      </c>
      <c r="E14" s="13">
        <f>D14+E13</f>
        <v>509507.20581248007</v>
      </c>
    </row>
    <row r="15" spans="1:5" x14ac:dyDescent="0.25">
      <c r="C15" s="14"/>
      <c r="D15" s="14"/>
      <c r="E15" s="14"/>
    </row>
    <row r="16" spans="1:5" ht="15.75" x14ac:dyDescent="0.25">
      <c r="B16" s="15" t="s">
        <v>23</v>
      </c>
    </row>
    <row r="17" spans="3:4" x14ac:dyDescent="0.25">
      <c r="C17" s="16" t="s">
        <v>12</v>
      </c>
    </row>
    <row r="18" spans="3:4" x14ac:dyDescent="0.25">
      <c r="C18" s="16" t="s">
        <v>13</v>
      </c>
      <c r="D18" s="14"/>
    </row>
    <row r="19" spans="3:4" x14ac:dyDescent="0.25">
      <c r="C19" s="16" t="s">
        <v>14</v>
      </c>
    </row>
    <row r="20" spans="3:4" x14ac:dyDescent="0.25">
      <c r="C20" s="16"/>
    </row>
  </sheetData>
  <mergeCells count="6">
    <mergeCell ref="A1:E1"/>
    <mergeCell ref="B2:E2"/>
    <mergeCell ref="B3:E3"/>
    <mergeCell ref="A6:E6"/>
    <mergeCell ref="A7:E7"/>
    <mergeCell ref="B4:E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CFF</vt:lpstr>
      <vt:lpstr>CFF!Titulos_de_impressao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Tomozaki Bonavena</dc:creator>
  <cp:lastModifiedBy>Hedinamar Alves de Souza</cp:lastModifiedBy>
  <cp:lastPrinted>2025-11-19T13:05:41Z</cp:lastPrinted>
  <dcterms:created xsi:type="dcterms:W3CDTF">2025-11-19T12:10:45Z</dcterms:created>
  <dcterms:modified xsi:type="dcterms:W3CDTF">2025-11-19T13:08:44Z</dcterms:modified>
</cp:coreProperties>
</file>